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My Documents\RIZNICA\Proračun 2023-2025\REBALANS II\"/>
    </mc:Choice>
  </mc:AlternateContent>
  <xr:revisionPtr revIDLastSave="0" documentId="13_ncr:1_{BD64E948-6A3D-497C-8BF1-F1A6A60C5289}" xr6:coauthVersionLast="36" xr6:coauthVersionMax="47" xr10:uidLastSave="{00000000-0000-0000-0000-000000000000}"/>
  <bookViews>
    <workbookView xWindow="0" yWindow="0" windowWidth="28800" windowHeight="11628" activeTab="3" xr2:uid="{374CD763-B7AE-42D5-9580-6676CE6B9FE6}"/>
  </bookViews>
  <sheets>
    <sheet name="rebalans prihoda" sheetId="1" r:id="rId1"/>
    <sheet name="rashodi prema izvoru" sheetId="2" r:id="rId2"/>
    <sheet name="rashodi prema funkc" sheetId="3" r:id="rId3"/>
    <sheet name="Posebni dio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5" i="4" l="1"/>
  <c r="E74" i="4" s="1"/>
  <c r="E7" i="4" s="1"/>
  <c r="E8" i="4"/>
  <c r="E9" i="4"/>
  <c r="E60" i="4"/>
  <c r="E63" i="4"/>
  <c r="E62" i="4" s="1"/>
  <c r="E30" i="4"/>
  <c r="E29" i="4" s="1"/>
  <c r="E28" i="4" s="1"/>
  <c r="E86" i="4"/>
  <c r="E83" i="4"/>
  <c r="E80" i="4"/>
  <c r="E77" i="4"/>
  <c r="E76" i="4" s="1"/>
  <c r="E72" i="4"/>
  <c r="E69" i="4"/>
  <c r="E66" i="4"/>
  <c r="E55" i="4"/>
  <c r="E54" i="4" s="1"/>
  <c r="E51" i="4"/>
  <c r="E50" i="4" s="1"/>
  <c r="E47" i="4"/>
  <c r="E45" i="4"/>
  <c r="E44" i="4" s="1"/>
  <c r="E42" i="4"/>
  <c r="E40" i="4"/>
  <c r="E39" i="4" s="1"/>
  <c r="E36" i="4"/>
  <c r="E34" i="4"/>
  <c r="E26" i="4"/>
  <c r="E25" i="4" s="1"/>
  <c r="E24" i="4" s="1"/>
  <c r="E22" i="4"/>
  <c r="E21" i="4"/>
  <c r="E19" i="4"/>
  <c r="E18" i="4" s="1"/>
  <c r="E16" i="4"/>
  <c r="E11" i="4"/>
  <c r="E10" i="4" s="1"/>
  <c r="E33" i="4" l="1"/>
  <c r="E32" i="4" s="1"/>
  <c r="E82" i="4"/>
  <c r="E49" i="4"/>
  <c r="E68" i="4"/>
  <c r="E61" i="4" s="1"/>
  <c r="E6" i="4" l="1"/>
  <c r="F6" i="1"/>
  <c r="G6" i="1"/>
  <c r="F7" i="1"/>
  <c r="G7" i="1"/>
  <c r="E7" i="1"/>
  <c r="E8" i="1"/>
  <c r="F8" i="1"/>
  <c r="G8" i="1"/>
  <c r="G17" i="1"/>
  <c r="F17" i="1"/>
  <c r="G12" i="1"/>
  <c r="E12" i="1"/>
  <c r="F12" i="1"/>
  <c r="E6" i="1" l="1"/>
  <c r="E17" i="1"/>
  <c r="F23" i="1" l="1"/>
  <c r="F22" i="1" s="1"/>
  <c r="G23" i="1"/>
  <c r="G22" i="1" s="1"/>
  <c r="E23" i="1"/>
  <c r="G30" i="1"/>
  <c r="F30" i="1"/>
  <c r="C5" i="2"/>
  <c r="B5" i="2"/>
  <c r="D11" i="2"/>
  <c r="D5" i="2" s="1"/>
  <c r="C11" i="2"/>
  <c r="B11" i="2"/>
  <c r="D8" i="3"/>
  <c r="C8" i="3"/>
  <c r="B8" i="3"/>
  <c r="D6" i="3" l="1"/>
  <c r="D5" i="3" s="1"/>
  <c r="B6" i="3"/>
  <c r="B5" i="3" s="1"/>
  <c r="C6" i="3"/>
  <c r="C5" i="3" s="1"/>
  <c r="B9" i="2"/>
  <c r="D9" i="2"/>
  <c r="C9" i="2"/>
  <c r="D6" i="2"/>
  <c r="C6" i="2"/>
  <c r="E30" i="1"/>
  <c r="E27" i="1" s="1"/>
  <c r="G27" i="1"/>
  <c r="F27" i="1"/>
  <c r="E22" i="1"/>
  <c r="B6" i="2" l="1"/>
</calcChain>
</file>

<file path=xl/sharedStrings.xml><?xml version="1.0" encoding="utf-8"?>
<sst xmlns="http://schemas.openxmlformats.org/spreadsheetml/2006/main" count="157" uniqueCount="88">
  <si>
    <t>Razred</t>
  </si>
  <si>
    <t>Skupina</t>
  </si>
  <si>
    <t>Izvor</t>
  </si>
  <si>
    <t>Naziv prihoda</t>
  </si>
  <si>
    <t>Plan za 2023. EUR</t>
  </si>
  <si>
    <t xml:space="preserve"> I. IZMJENE I DOPUNE NN 63/23</t>
  </si>
  <si>
    <t>Prihodi poslovanja</t>
  </si>
  <si>
    <t>Pomoći iz inozemstva i od subjekata unutar općeg proračuna</t>
  </si>
  <si>
    <t>Pomoći EU</t>
  </si>
  <si>
    <t>Tekuće pomoći od institucija i tijela EU - refundacije putnih troškova</t>
  </si>
  <si>
    <t>DONOS</t>
  </si>
  <si>
    <t>ODNOS</t>
  </si>
  <si>
    <t>Ostale pomoći</t>
  </si>
  <si>
    <t>Tekući prijenosi između proračunskih korisnika istog proračuna</t>
  </si>
  <si>
    <t>Tekući prijenosi između proračunskih korisnika istog proračuna temeljem prijenosa EU sredstava</t>
  </si>
  <si>
    <t>Europski socijalni fond</t>
  </si>
  <si>
    <t>Ostale refundacije iz sredstava EU</t>
  </si>
  <si>
    <t>Tekuće pomoći od institucija i tijela EU - ostale refundacije</t>
  </si>
  <si>
    <t xml:space="preserve"> Prihodi od prodaje proizvoda i robe te pruženih usluga i prihodi od donacija</t>
  </si>
  <si>
    <t>Vlastiti prihodi</t>
  </si>
  <si>
    <t>Prihodi od prodaje proizvoda i usluga</t>
  </si>
  <si>
    <t>Prihodi iz nadležnog proračuna i od HZZO-a temeljem ugovornih obveza</t>
  </si>
  <si>
    <t>Opći prihodi i primici</t>
  </si>
  <si>
    <t>Sredstva učešća za pomoći</t>
  </si>
  <si>
    <t>Prihodi iz nadležnog proračuna za financiranje rashoda poslovanja</t>
  </si>
  <si>
    <t>PRIJEDLOG II. IZMJENA I DOPUNA</t>
  </si>
  <si>
    <t>PRIHODA POSLOVANJA I PRIHODA OD PRODAJE NEFINANCIJSKE IMOVINE</t>
  </si>
  <si>
    <t xml:space="preserve"> RASHODA PREMA IZVORIMA FINANCIRANJA</t>
  </si>
  <si>
    <t>BROJČANA OZNAKA I NAZIV</t>
  </si>
  <si>
    <t>UKUPNI RASHODI</t>
  </si>
  <si>
    <t>1 Opći prihodi i primici</t>
  </si>
  <si>
    <t>11 Opći prihodi i primici</t>
  </si>
  <si>
    <t>12 Sredstva učešća za pomoći</t>
  </si>
  <si>
    <t>3 Vlastiti prihodi</t>
  </si>
  <si>
    <t>31 Vlastiti prihodi</t>
  </si>
  <si>
    <t>5 Pomoći</t>
  </si>
  <si>
    <t>51 Pomoći EU</t>
  </si>
  <si>
    <t>52 Ostale pomoći i darovnice</t>
  </si>
  <si>
    <t xml:space="preserve"> RASHODA PREMA FUNKCIJSKOJ KLASIFIKACIJI</t>
  </si>
  <si>
    <t>04 Ekonomski poslovi</t>
  </si>
  <si>
    <t>041 Opći ekonomski, trgovački i poslovi vezani uz rad</t>
  </si>
  <si>
    <t>042 Poljoprivreda, šumarstvo, ribarstvo i lov</t>
  </si>
  <si>
    <t>0421 Poljoprivreda</t>
  </si>
  <si>
    <t>0423 Ribarstvo</t>
  </si>
  <si>
    <t>564 Ribarski fondovi (EMFF i EFF)</t>
  </si>
  <si>
    <t>565 Europski poljoprivredni fond za ruralni razvoj</t>
  </si>
  <si>
    <t>Fondovi EU</t>
  </si>
  <si>
    <t>Kapitalne pomoći od institucija i tijela EU</t>
  </si>
  <si>
    <t>II. POSEBNI DIO</t>
  </si>
  <si>
    <t>Šifra</t>
  </si>
  <si>
    <t xml:space="preserve">Naziv </t>
  </si>
  <si>
    <t>Plan za 2023.</t>
  </si>
  <si>
    <t>- 060</t>
  </si>
  <si>
    <t>MINISTARSTVO POLJOPRIVREDE</t>
  </si>
  <si>
    <t>- 06030</t>
  </si>
  <si>
    <t>Agencija za plaćanja u poljoprivredi, ribarstvu i ruralnom razvoju</t>
  </si>
  <si>
    <t>POLJOPRIVREDA, ŠUMARSTVO, RIBARSTVO I LOVSTVO</t>
  </si>
  <si>
    <t>UPRAVLJANJE POLJOPRIVREDOM, RIBARSTVOM I RURALNIM RAZVOJEM</t>
  </si>
  <si>
    <t>A841001</t>
  </si>
  <si>
    <t>ADMINISTRACIJA I UPRAVLJANJE AGENCIJE ZA PLAĆANJA U POLJOPRIVREDI, RIBARSTVU I RURALNOM RAZVOJU</t>
  </si>
  <si>
    <t>Rashodi poslovanja</t>
  </si>
  <si>
    <t>Rashodi za zaposlene</t>
  </si>
  <si>
    <t>Materijalni rashodi</t>
  </si>
  <si>
    <t>Financijski rashodi</t>
  </si>
  <si>
    <t>Ostali rashodi</t>
  </si>
  <si>
    <t>Rashodi za nabavu nefinancijske imovine</t>
  </si>
  <si>
    <t>Rashodi za nabavu proizvedene dugotrajne imovine</t>
  </si>
  <si>
    <t>A841007</t>
  </si>
  <si>
    <t>Organizacija međunarodnih događanja</t>
  </si>
  <si>
    <t>K650068</t>
  </si>
  <si>
    <t>USPOSTAVA INTEGRIRANOG ADMINISTRATIVNOG KONTROLNOG SUSTAVA- LPIS</t>
  </si>
  <si>
    <t>K841002</t>
  </si>
  <si>
    <t>INFORMATIZACIJA</t>
  </si>
  <si>
    <t>Rashodi za nabavu neproizvedene dugotrajne imovine</t>
  </si>
  <si>
    <t>Europski poljoprivredni fond za ruralni razvoj</t>
  </si>
  <si>
    <t>T841008</t>
  </si>
  <si>
    <t>HRVATSKI ZEMLJIŠNI INFORMACIJSKI SUSTAV - CROLIS</t>
  </si>
  <si>
    <t xml:space="preserve">Ostale pomoći i darovnice </t>
  </si>
  <si>
    <t>RURALNI RAZVOJ</t>
  </si>
  <si>
    <t>A841005</t>
  </si>
  <si>
    <t>TEHNIČKA POMOĆ - PROGRAM RURALNOG RAZVOJA</t>
  </si>
  <si>
    <t>RIBARSTVO</t>
  </si>
  <si>
    <t>A841006</t>
  </si>
  <si>
    <t>TEHNIČKA POMOĆ - OPERATIVNI PROGRAM ZA POMORSTVO I RIBARSTVO</t>
  </si>
  <si>
    <t>Ribarski fondovi</t>
  </si>
  <si>
    <t xml:space="preserve"> IZMJENA I DOPUNA II NN 129/23</t>
  </si>
  <si>
    <t>IZMJENA I DOPUNA II NN 129/23</t>
  </si>
  <si>
    <t xml:space="preserve"> II. IZMJENE I DOPUNE NN 129/23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</si>
</sst>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_k_n"/>
    <numFmt numFmtId="165" formatCode="0.00000"/>
    <numFmt numFmtId="166" formatCode="#,##0.00000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</font>
    <font>
      <b/>
      <i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0"/>
      <color indexed="8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9"/>
      </patternFill>
    </fill>
    <fill>
      <patternFill patternType="solid">
        <fgColor indexed="40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3"/>
      </patternFill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" fontId="9" fillId="4" borderId="3" applyNumberFormat="0" applyProtection="0">
      <alignment horizontal="left" vertical="center" indent="1" justifyLastLine="1"/>
    </xf>
    <xf numFmtId="4" fontId="9" fillId="4" borderId="3" applyNumberFormat="0" applyProtection="0">
      <alignment horizontal="left" vertical="center" indent="1" justifyLastLine="1"/>
    </xf>
    <xf numFmtId="4" fontId="9" fillId="5" borderId="3" applyNumberFormat="0" applyProtection="0">
      <alignment horizontal="right" vertical="center"/>
    </xf>
    <xf numFmtId="0" fontId="9" fillId="6" borderId="3" applyNumberFormat="0" applyProtection="0">
      <alignment horizontal="left" vertical="center" indent="1" justifyLastLine="1"/>
    </xf>
    <xf numFmtId="4" fontId="9" fillId="7" borderId="3" applyNumberFormat="0" applyProtection="0">
      <alignment vertical="center"/>
    </xf>
    <xf numFmtId="0" fontId="9" fillId="8" borderId="3" applyNumberFormat="0" applyProtection="0">
      <alignment horizontal="left" vertical="center" indent="1" justifyLastLine="1"/>
    </xf>
    <xf numFmtId="0" fontId="9" fillId="9" borderId="3" applyNumberFormat="0" applyProtection="0">
      <alignment horizontal="left" vertical="center" indent="1" justifyLastLine="1"/>
    </xf>
    <xf numFmtId="4" fontId="9" fillId="0" borderId="3" applyNumberFormat="0" applyProtection="0">
      <alignment horizontal="right" vertical="center"/>
    </xf>
  </cellStyleXfs>
  <cellXfs count="84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quotePrefix="1" applyFont="1" applyFill="1" applyBorder="1" applyAlignment="1">
      <alignment horizontal="left" vertical="center"/>
    </xf>
    <xf numFmtId="0" fontId="7" fillId="2" borderId="1" xfId="0" quotePrefix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quotePrefix="1" applyFont="1" applyFill="1" applyBorder="1" applyAlignment="1">
      <alignment horizontal="left" vertical="center" wrapText="1"/>
    </xf>
    <xf numFmtId="0" fontId="8" fillId="2" borderId="1" xfId="0" quotePrefix="1" applyFont="1" applyFill="1" applyBorder="1" applyAlignment="1">
      <alignment horizontal="left" vertical="center"/>
    </xf>
    <xf numFmtId="0" fontId="1" fillId="0" borderId="0" xfId="0" applyFont="1"/>
    <xf numFmtId="0" fontId="10" fillId="2" borderId="1" xfId="0" quotePrefix="1" applyFont="1" applyFill="1" applyBorder="1" applyAlignment="1">
      <alignment horizontal="left" vertical="center"/>
    </xf>
    <xf numFmtId="4" fontId="11" fillId="0" borderId="0" xfId="0" applyNumberFormat="1" applyFont="1"/>
    <xf numFmtId="164" fontId="5" fillId="0" borderId="0" xfId="0" applyNumberFormat="1" applyFont="1" applyAlignment="1">
      <alignment horizontal="center" vertical="center" wrapText="1"/>
    </xf>
    <xf numFmtId="164" fontId="11" fillId="0" borderId="0" xfId="0" applyNumberFormat="1" applyFont="1"/>
    <xf numFmtId="164" fontId="12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0" fontId="10" fillId="3" borderId="1" xfId="0" quotePrefix="1" applyFont="1" applyFill="1" applyBorder="1" applyAlignment="1">
      <alignment horizontal="left" vertical="center"/>
    </xf>
    <xf numFmtId="0" fontId="8" fillId="3" borderId="1" xfId="0" quotePrefix="1" applyFont="1" applyFill="1" applyBorder="1" applyAlignment="1">
      <alignment horizontal="left" vertical="center"/>
    </xf>
    <xf numFmtId="0" fontId="10" fillId="3" borderId="1" xfId="0" quotePrefix="1" applyFont="1" applyFill="1" applyBorder="1" applyAlignment="1">
      <alignment horizontal="left" vertical="center" wrapText="1"/>
    </xf>
    <xf numFmtId="3" fontId="12" fillId="3" borderId="1" xfId="0" applyNumberFormat="1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left" vertical="center" wrapText="1" indent="1"/>
    </xf>
    <xf numFmtId="3" fontId="14" fillId="0" borderId="1" xfId="0" applyNumberFormat="1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6" fillId="3" borderId="1" xfId="0" quotePrefix="1" applyFont="1" applyFill="1" applyBorder="1" applyAlignment="1">
      <alignment horizontal="left" vertical="center"/>
    </xf>
    <xf numFmtId="3" fontId="13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10" borderId="2" xfId="0" applyNumberFormat="1" applyFont="1" applyFill="1" applyBorder="1" applyAlignment="1" applyProtection="1">
      <alignment horizontal="center" vertical="center" wrapText="1"/>
    </xf>
    <xf numFmtId="0" fontId="5" fillId="10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left" vertical="center" wrapText="1"/>
    </xf>
    <xf numFmtId="3" fontId="3" fillId="2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0" fontId="16" fillId="2" borderId="2" xfId="0" applyNumberFormat="1" applyFont="1" applyFill="1" applyBorder="1" applyAlignment="1" applyProtection="1">
      <alignment horizontal="left" vertical="center" wrapText="1"/>
    </xf>
    <xf numFmtId="3" fontId="16" fillId="2" borderId="1" xfId="0" applyNumberFormat="1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right"/>
    </xf>
    <xf numFmtId="165" fontId="0" fillId="0" borderId="0" xfId="0" applyNumberFormat="1"/>
    <xf numFmtId="0" fontId="3" fillId="2" borderId="2" xfId="0" applyNumberFormat="1" applyFont="1" applyFill="1" applyBorder="1" applyAlignment="1" applyProtection="1">
      <alignment horizontal="left" vertical="center" wrapText="1"/>
    </xf>
    <xf numFmtId="3" fontId="0" fillId="0" borderId="0" xfId="0" applyNumberFormat="1"/>
    <xf numFmtId="166" fontId="3" fillId="2" borderId="0" xfId="0" applyNumberFormat="1" applyFont="1" applyFill="1" applyBorder="1" applyAlignment="1">
      <alignment horizontal="right"/>
    </xf>
    <xf numFmtId="0" fontId="5" fillId="2" borderId="4" xfId="0" applyNumberFormat="1" applyFont="1" applyFill="1" applyBorder="1" applyAlignment="1" applyProtection="1">
      <alignment horizontal="left" vertical="center" wrapText="1" indent="5"/>
    </xf>
    <xf numFmtId="0" fontId="5" fillId="2" borderId="5" xfId="0" applyNumberFormat="1" applyFont="1" applyFill="1" applyBorder="1" applyAlignment="1" applyProtection="1">
      <alignment horizontal="left" vertical="center" wrapText="1" indent="5"/>
    </xf>
    <xf numFmtId="0" fontId="5" fillId="2" borderId="2" xfId="0" applyNumberFormat="1" applyFont="1" applyFill="1" applyBorder="1" applyAlignment="1" applyProtection="1">
      <alignment horizontal="left" vertical="center" wrapText="1" indent="5"/>
    </xf>
    <xf numFmtId="0" fontId="3" fillId="2" borderId="4" xfId="0" applyNumberFormat="1" applyFont="1" applyFill="1" applyBorder="1" applyAlignment="1" applyProtection="1">
      <alignment horizontal="left" vertical="center" wrapText="1" indent="7"/>
    </xf>
    <xf numFmtId="0" fontId="3" fillId="2" borderId="5" xfId="0" applyNumberFormat="1" applyFont="1" applyFill="1" applyBorder="1" applyAlignment="1" applyProtection="1">
      <alignment horizontal="left" vertical="center" wrapText="1" indent="7"/>
    </xf>
    <xf numFmtId="0" fontId="3" fillId="2" borderId="2" xfId="0" applyNumberFormat="1" applyFont="1" applyFill="1" applyBorder="1" applyAlignment="1" applyProtection="1">
      <alignment horizontal="left" vertical="center" wrapText="1" indent="7"/>
    </xf>
    <xf numFmtId="3" fontId="0" fillId="0" borderId="1" xfId="0" applyNumberFormat="1" applyBorder="1"/>
    <xf numFmtId="0" fontId="4" fillId="0" borderId="0" xfId="0" applyFont="1" applyAlignment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 indent="6"/>
    </xf>
    <xf numFmtId="0" fontId="3" fillId="2" borderId="5" xfId="0" applyNumberFormat="1" applyFont="1" applyFill="1" applyBorder="1" applyAlignment="1" applyProtection="1">
      <alignment horizontal="left" vertical="center" wrapText="1" indent="6"/>
    </xf>
    <xf numFmtId="0" fontId="3" fillId="2" borderId="2" xfId="0" applyNumberFormat="1" applyFont="1" applyFill="1" applyBorder="1" applyAlignment="1" applyProtection="1">
      <alignment horizontal="left" vertical="center" wrapText="1" indent="6"/>
    </xf>
    <xf numFmtId="0" fontId="3" fillId="2" borderId="4" xfId="0" applyNumberFormat="1" applyFont="1" applyFill="1" applyBorder="1" applyAlignment="1" applyProtection="1">
      <alignment horizontal="left" vertical="center" wrapText="1" indent="7"/>
    </xf>
    <xf numFmtId="0" fontId="3" fillId="2" borderId="5" xfId="0" applyNumberFormat="1" applyFont="1" applyFill="1" applyBorder="1" applyAlignment="1" applyProtection="1">
      <alignment horizontal="left" vertical="center" wrapText="1" indent="7"/>
    </xf>
    <xf numFmtId="0" fontId="3" fillId="2" borderId="2" xfId="0" applyNumberFormat="1" applyFont="1" applyFill="1" applyBorder="1" applyAlignment="1" applyProtection="1">
      <alignment horizontal="left" vertical="center" wrapText="1" indent="7"/>
    </xf>
    <xf numFmtId="0" fontId="5" fillId="2" borderId="4" xfId="0" applyNumberFormat="1" applyFont="1" applyFill="1" applyBorder="1" applyAlignment="1" applyProtection="1">
      <alignment horizontal="left" vertical="center" wrapText="1" indent="5"/>
    </xf>
    <xf numFmtId="0" fontId="5" fillId="2" borderId="5" xfId="0" applyNumberFormat="1" applyFont="1" applyFill="1" applyBorder="1" applyAlignment="1" applyProtection="1">
      <alignment horizontal="left" vertical="center" wrapText="1" indent="5"/>
    </xf>
    <xf numFmtId="0" fontId="5" fillId="2" borderId="2" xfId="0" applyNumberFormat="1" applyFont="1" applyFill="1" applyBorder="1" applyAlignment="1" applyProtection="1">
      <alignment horizontal="left" vertical="center" wrapText="1" indent="5"/>
    </xf>
    <xf numFmtId="0" fontId="5" fillId="2" borderId="4" xfId="0" applyNumberFormat="1" applyFont="1" applyFill="1" applyBorder="1" applyAlignment="1" applyProtection="1">
      <alignment horizontal="left" vertical="center" wrapText="1" indent="3"/>
    </xf>
    <xf numFmtId="0" fontId="5" fillId="2" borderId="5" xfId="0" applyNumberFormat="1" applyFont="1" applyFill="1" applyBorder="1" applyAlignment="1" applyProtection="1">
      <alignment horizontal="left" vertical="center" wrapText="1" indent="3"/>
    </xf>
    <xf numFmtId="0" fontId="5" fillId="2" borderId="2" xfId="0" applyNumberFormat="1" applyFont="1" applyFill="1" applyBorder="1" applyAlignment="1" applyProtection="1">
      <alignment horizontal="left" vertical="center" wrapText="1" indent="3"/>
    </xf>
    <xf numFmtId="0" fontId="16" fillId="2" borderId="4" xfId="0" applyNumberFormat="1" applyFont="1" applyFill="1" applyBorder="1" applyAlignment="1" applyProtection="1">
      <alignment horizontal="left" vertical="center" wrapText="1" indent="4"/>
    </xf>
    <xf numFmtId="0" fontId="16" fillId="2" borderId="5" xfId="0" applyNumberFormat="1" applyFont="1" applyFill="1" applyBorder="1" applyAlignment="1" applyProtection="1">
      <alignment horizontal="left" vertical="center" wrapText="1" indent="4"/>
    </xf>
    <xf numFmtId="0" fontId="16" fillId="2" borderId="2" xfId="0" applyNumberFormat="1" applyFont="1" applyFill="1" applyBorder="1" applyAlignment="1" applyProtection="1">
      <alignment horizontal="left" vertical="center" wrapText="1" indent="4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wrapText="1"/>
    </xf>
    <xf numFmtId="0" fontId="5" fillId="10" borderId="4" xfId="0" applyNumberFormat="1" applyFont="1" applyFill="1" applyBorder="1" applyAlignment="1" applyProtection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left" vertical="center" wrapText="1" indent="1"/>
    </xf>
    <xf numFmtId="49" fontId="5" fillId="2" borderId="5" xfId="0" applyNumberFormat="1" applyFont="1" applyFill="1" applyBorder="1" applyAlignment="1" applyProtection="1">
      <alignment horizontal="left" vertical="center" wrapText="1" indent="1"/>
    </xf>
    <xf numFmtId="49" fontId="5" fillId="2" borderId="2" xfId="0" applyNumberFormat="1" applyFont="1" applyFill="1" applyBorder="1" applyAlignment="1" applyProtection="1">
      <alignment horizontal="left" vertical="center" wrapText="1" indent="1"/>
    </xf>
    <xf numFmtId="0" fontId="5" fillId="2" borderId="4" xfId="0" applyNumberFormat="1" applyFont="1" applyFill="1" applyBorder="1" applyAlignment="1" applyProtection="1">
      <alignment horizontal="left" vertical="center" wrapText="1" indent="2"/>
    </xf>
    <xf numFmtId="0" fontId="5" fillId="2" borderId="5" xfId="0" applyNumberFormat="1" applyFont="1" applyFill="1" applyBorder="1" applyAlignment="1" applyProtection="1">
      <alignment horizontal="left" vertical="center" wrapText="1" indent="2"/>
    </xf>
    <xf numFmtId="0" fontId="5" fillId="2" borderId="2" xfId="0" applyNumberFormat="1" applyFont="1" applyFill="1" applyBorder="1" applyAlignment="1" applyProtection="1">
      <alignment horizontal="left" vertical="center" wrapText="1" indent="2"/>
    </xf>
  </cellXfs>
  <cellStyles count="9">
    <cellStyle name="Normal" xfId="0" builtinId="0"/>
    <cellStyle name="SAPBEXaggData" xfId="5" xr:uid="{374B3464-8CCC-4733-962C-4436756848CA}"/>
    <cellStyle name="SAPBEXchaText" xfId="1" xr:uid="{C883B253-8078-4840-A8F6-5FF18C131D52}"/>
    <cellStyle name="SAPBEXformats" xfId="3" xr:uid="{0A401A49-3BB4-4A48-ABBE-BCA71F9EC162}"/>
    <cellStyle name="SAPBEXHLevel0" xfId="4" xr:uid="{DE8EABD2-D026-4E00-AEEB-581CC90FF5B7}"/>
    <cellStyle name="SAPBEXHLevel1" xfId="6" xr:uid="{D47CB291-5157-4530-9748-3F8E538FF2A1}"/>
    <cellStyle name="SAPBEXHLevel3" xfId="7" xr:uid="{3CCC7556-43A7-44E3-BAC7-D1E5B07E16FA}"/>
    <cellStyle name="SAPBEXstdData" xfId="8" xr:uid="{2AEAA46E-D027-46F0-A45F-43D225C860E9}"/>
    <cellStyle name="SAPBEXstdItem" xfId="2" xr:uid="{A849A303-7B02-4CDD-89E3-161EFAF807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8BAB2-1959-4529-A5D2-07E4193CE01C}">
  <sheetPr codeName="Sheet1"/>
  <dimension ref="A1:L30"/>
  <sheetViews>
    <sheetView workbookViewId="0">
      <selection activeCell="G5" sqref="G5"/>
    </sheetView>
  </sheetViews>
  <sheetFormatPr defaultColWidth="9.109375" defaultRowHeight="14.4" x14ac:dyDescent="0.3"/>
  <cols>
    <col min="1" max="1" width="7.44140625" style="1" bestFit="1" customWidth="1"/>
    <col min="2" max="2" width="8.44140625" style="1" bestFit="1" customWidth="1"/>
    <col min="3" max="3" width="10.5546875" style="1" bestFit="1" customWidth="1"/>
    <col min="4" max="4" width="55.33203125" style="1" customWidth="1"/>
    <col min="5" max="5" width="20.6640625" style="13" customWidth="1"/>
    <col min="6" max="6" width="20.6640625" style="11" customWidth="1"/>
    <col min="7" max="7" width="20.6640625" style="1" customWidth="1"/>
    <col min="8" max="10" width="9.109375" style="1"/>
    <col min="11" max="11" width="12.6640625" style="1" bestFit="1" customWidth="1"/>
    <col min="12" max="12" width="11.6640625" style="1" bestFit="1" customWidth="1"/>
    <col min="13" max="16384" width="9.109375" style="1"/>
  </cols>
  <sheetData>
    <row r="1" spans="1:12" ht="18" customHeight="1" x14ac:dyDescent="0.3">
      <c r="A1" s="2"/>
      <c r="B1" s="2"/>
      <c r="C1" s="2"/>
      <c r="D1" s="2"/>
      <c r="E1" s="12"/>
      <c r="F1" s="17"/>
    </row>
    <row r="2" spans="1:12" ht="15.75" customHeight="1" x14ac:dyDescent="0.3">
      <c r="A2" s="57" t="s">
        <v>25</v>
      </c>
      <c r="B2" s="57"/>
      <c r="C2" s="57"/>
      <c r="D2" s="57"/>
      <c r="E2" s="57"/>
      <c r="F2" s="57"/>
      <c r="G2" s="57"/>
    </row>
    <row r="3" spans="1:12" ht="15.75" customHeight="1" x14ac:dyDescent="0.3">
      <c r="A3" s="57" t="s">
        <v>26</v>
      </c>
      <c r="B3" s="57"/>
      <c r="C3" s="57"/>
      <c r="D3" s="57"/>
      <c r="E3" s="57"/>
      <c r="F3" s="57"/>
      <c r="G3" s="57"/>
    </row>
    <row r="4" spans="1:12" ht="17.399999999999999" x14ac:dyDescent="0.3">
      <c r="A4" s="2"/>
      <c r="B4" s="2"/>
      <c r="C4" s="2"/>
      <c r="D4" s="2"/>
      <c r="E4" s="12"/>
      <c r="F4" s="17"/>
    </row>
    <row r="5" spans="1:12" ht="63.75" customHeight="1" x14ac:dyDescent="0.3">
      <c r="A5" s="20" t="s">
        <v>0</v>
      </c>
      <c r="B5" s="20" t="s">
        <v>1</v>
      </c>
      <c r="C5" s="20" t="s">
        <v>2</v>
      </c>
      <c r="D5" s="20" t="s">
        <v>3</v>
      </c>
      <c r="E5" s="21" t="s">
        <v>4</v>
      </c>
      <c r="F5" s="20" t="s">
        <v>5</v>
      </c>
      <c r="G5" s="20" t="s">
        <v>87</v>
      </c>
    </row>
    <row r="6" spans="1:12" ht="15.75" customHeight="1" x14ac:dyDescent="0.3">
      <c r="A6" s="3">
        <v>6</v>
      </c>
      <c r="B6" s="3"/>
      <c r="C6" s="3"/>
      <c r="D6" s="3" t="s">
        <v>6</v>
      </c>
      <c r="E6" s="16">
        <f>E7+E22+E27</f>
        <v>35268471</v>
      </c>
      <c r="F6" s="16">
        <f t="shared" ref="F6:G6" si="0">F7+F22+F27</f>
        <v>35268471</v>
      </c>
      <c r="G6" s="16">
        <f t="shared" si="0"/>
        <v>34437870</v>
      </c>
      <c r="K6" s="19"/>
    </row>
    <row r="7" spans="1:12" s="9" customFormat="1" ht="26.4" x14ac:dyDescent="0.3">
      <c r="A7" s="22"/>
      <c r="B7" s="22">
        <v>63</v>
      </c>
      <c r="C7" s="22"/>
      <c r="D7" s="22" t="s">
        <v>7</v>
      </c>
      <c r="E7" s="23">
        <f>E9+E13+E14+E20+E21</f>
        <v>12402067</v>
      </c>
      <c r="F7" s="23">
        <f t="shared" ref="F7:G7" si="1">F9+F13+F14+F20+F21</f>
        <v>12402067</v>
      </c>
      <c r="G7" s="23">
        <f t="shared" si="1"/>
        <v>11581466</v>
      </c>
    </row>
    <row r="8" spans="1:12" s="9" customFormat="1" x14ac:dyDescent="0.3">
      <c r="A8" s="22"/>
      <c r="B8" s="22"/>
      <c r="C8" s="24">
        <v>51</v>
      </c>
      <c r="D8" s="24" t="s">
        <v>8</v>
      </c>
      <c r="E8" s="23">
        <f>E9+E10+E11</f>
        <v>21236</v>
      </c>
      <c r="F8" s="23">
        <f t="shared" ref="F8:G8" si="2">F9+F10+F11</f>
        <v>21236</v>
      </c>
      <c r="G8" s="23">
        <f t="shared" si="2"/>
        <v>5236</v>
      </c>
    </row>
    <row r="9" spans="1:12" ht="26.4" x14ac:dyDescent="0.3">
      <c r="A9" s="6"/>
      <c r="B9" s="6"/>
      <c r="C9" s="5">
        <v>632311800</v>
      </c>
      <c r="D9" s="7" t="s">
        <v>9</v>
      </c>
      <c r="E9" s="15">
        <v>21236</v>
      </c>
      <c r="F9" s="36">
        <v>21236</v>
      </c>
      <c r="G9" s="36">
        <v>5236</v>
      </c>
      <c r="L9" s="18"/>
    </row>
    <row r="10" spans="1:12" x14ac:dyDescent="0.3">
      <c r="A10" s="6"/>
      <c r="B10" s="6"/>
      <c r="C10" s="5"/>
      <c r="D10" s="6" t="s">
        <v>10</v>
      </c>
      <c r="E10" s="15">
        <v>758</v>
      </c>
      <c r="F10" s="36">
        <v>758</v>
      </c>
      <c r="G10" s="36">
        <v>758</v>
      </c>
      <c r="L10" s="18"/>
    </row>
    <row r="11" spans="1:12" x14ac:dyDescent="0.3">
      <c r="A11" s="6"/>
      <c r="B11" s="6"/>
      <c r="C11" s="5"/>
      <c r="D11" s="6" t="s">
        <v>11</v>
      </c>
      <c r="E11" s="15">
        <v>-758</v>
      </c>
      <c r="F11" s="36">
        <v>-758</v>
      </c>
      <c r="G11" s="36">
        <v>-758</v>
      </c>
    </row>
    <row r="12" spans="1:12" s="9" customFormat="1" x14ac:dyDescent="0.3">
      <c r="A12" s="25"/>
      <c r="B12" s="25"/>
      <c r="C12" s="24">
        <v>52</v>
      </c>
      <c r="D12" s="24" t="s">
        <v>12</v>
      </c>
      <c r="E12" s="23">
        <f>E13+E14+E15+E16</f>
        <v>205899.40000000002</v>
      </c>
      <c r="F12" s="23">
        <f>F13+F14+F15+F16</f>
        <v>205899</v>
      </c>
      <c r="G12" s="23">
        <f>G13+G14+G15+G16</f>
        <v>195048</v>
      </c>
    </row>
    <row r="13" spans="1:12" x14ac:dyDescent="0.3">
      <c r="A13" s="4"/>
      <c r="B13" s="4"/>
      <c r="C13" s="5">
        <v>6391</v>
      </c>
      <c r="D13" s="7" t="s">
        <v>13</v>
      </c>
      <c r="E13" s="15">
        <v>75690</v>
      </c>
      <c r="F13" s="15">
        <v>75690</v>
      </c>
      <c r="G13" s="15">
        <v>75690</v>
      </c>
      <c r="K13" s="19"/>
    </row>
    <row r="14" spans="1:12" ht="26.4" x14ac:dyDescent="0.3">
      <c r="A14" s="4"/>
      <c r="B14" s="4"/>
      <c r="C14" s="5">
        <v>6393</v>
      </c>
      <c r="D14" s="7" t="s">
        <v>14</v>
      </c>
      <c r="E14" s="15">
        <v>176608</v>
      </c>
      <c r="F14" s="15">
        <v>176608</v>
      </c>
      <c r="G14" s="15">
        <v>176608</v>
      </c>
    </row>
    <row r="15" spans="1:12" x14ac:dyDescent="0.3">
      <c r="A15" s="4"/>
      <c r="B15" s="4"/>
      <c r="C15" s="5"/>
      <c r="D15" s="6" t="s">
        <v>10</v>
      </c>
      <c r="E15" s="15">
        <v>120473.4</v>
      </c>
      <c r="F15" s="15">
        <v>120473</v>
      </c>
      <c r="G15" s="15">
        <v>120473</v>
      </c>
    </row>
    <row r="16" spans="1:12" x14ac:dyDescent="0.3">
      <c r="A16" s="4"/>
      <c r="B16" s="4"/>
      <c r="C16" s="5"/>
      <c r="D16" s="6" t="s">
        <v>11</v>
      </c>
      <c r="E16" s="15">
        <v>-166872</v>
      </c>
      <c r="F16" s="15">
        <v>-166872</v>
      </c>
      <c r="G16" s="15">
        <v>-177723</v>
      </c>
    </row>
    <row r="17" spans="1:11" x14ac:dyDescent="0.3">
      <c r="A17" s="35"/>
      <c r="B17" s="25"/>
      <c r="C17" s="24">
        <v>56</v>
      </c>
      <c r="D17" s="22" t="s">
        <v>46</v>
      </c>
      <c r="E17" s="23">
        <f>E18+E19</f>
        <v>12128533</v>
      </c>
      <c r="F17" s="23">
        <f>F18+F19</f>
        <v>12128533</v>
      </c>
      <c r="G17" s="23">
        <f>G18+G19</f>
        <v>11323932</v>
      </c>
    </row>
    <row r="18" spans="1:11" s="9" customFormat="1" x14ac:dyDescent="0.3">
      <c r="A18" s="8"/>
      <c r="B18" s="8"/>
      <c r="C18" s="10">
        <v>564</v>
      </c>
      <c r="D18" s="10" t="s">
        <v>15</v>
      </c>
      <c r="E18" s="14">
        <v>286631</v>
      </c>
      <c r="F18" s="14">
        <v>286631</v>
      </c>
      <c r="G18" s="14">
        <v>178030</v>
      </c>
    </row>
    <row r="19" spans="1:11" s="9" customFormat="1" x14ac:dyDescent="0.3">
      <c r="A19" s="8"/>
      <c r="B19" s="8"/>
      <c r="C19" s="10">
        <v>565</v>
      </c>
      <c r="D19" s="10" t="s">
        <v>16</v>
      </c>
      <c r="E19" s="14">
        <v>11841902</v>
      </c>
      <c r="F19" s="14">
        <v>11841902</v>
      </c>
      <c r="G19" s="14">
        <v>11145902</v>
      </c>
    </row>
    <row r="20" spans="1:11" x14ac:dyDescent="0.3">
      <c r="A20" s="4"/>
      <c r="B20" s="4"/>
      <c r="C20" s="5">
        <v>6323</v>
      </c>
      <c r="D20" s="5" t="s">
        <v>17</v>
      </c>
      <c r="E20" s="15">
        <v>11536514</v>
      </c>
      <c r="F20" s="15">
        <v>11536514</v>
      </c>
      <c r="G20" s="15">
        <v>11042899</v>
      </c>
      <c r="K20" s="19"/>
    </row>
    <row r="21" spans="1:11" x14ac:dyDescent="0.3">
      <c r="A21" s="4"/>
      <c r="B21" s="4"/>
      <c r="C21" s="5">
        <v>6324</v>
      </c>
      <c r="D21" s="5" t="s">
        <v>47</v>
      </c>
      <c r="E21" s="15">
        <v>592019</v>
      </c>
      <c r="F21" s="15">
        <v>592019</v>
      </c>
      <c r="G21" s="15">
        <v>281033</v>
      </c>
    </row>
    <row r="22" spans="1:11" ht="26.4" x14ac:dyDescent="0.3">
      <c r="A22" s="25"/>
      <c r="B22" s="25">
        <v>66</v>
      </c>
      <c r="C22" s="24"/>
      <c r="D22" s="22" t="s">
        <v>18</v>
      </c>
      <c r="E22" s="23">
        <f>E23</f>
        <v>39817</v>
      </c>
      <c r="F22" s="23">
        <f t="shared" ref="F22:G22" si="3">F23</f>
        <v>39817</v>
      </c>
      <c r="G22" s="23">
        <f t="shared" si="3"/>
        <v>29817</v>
      </c>
    </row>
    <row r="23" spans="1:11" x14ac:dyDescent="0.3">
      <c r="A23" s="25"/>
      <c r="B23" s="25"/>
      <c r="C23" s="24">
        <v>31</v>
      </c>
      <c r="D23" s="26" t="s">
        <v>19</v>
      </c>
      <c r="E23" s="23">
        <f>E24+E25+E26</f>
        <v>39817</v>
      </c>
      <c r="F23" s="23">
        <f t="shared" ref="F23:G23" si="4">F24+F25+F26</f>
        <v>39817</v>
      </c>
      <c r="G23" s="23">
        <f t="shared" si="4"/>
        <v>29817</v>
      </c>
    </row>
    <row r="24" spans="1:11" x14ac:dyDescent="0.3">
      <c r="A24" s="4"/>
      <c r="B24" s="4"/>
      <c r="C24" s="5">
        <v>6614</v>
      </c>
      <c r="D24" s="6" t="s">
        <v>20</v>
      </c>
      <c r="E24" s="15">
        <v>39817</v>
      </c>
      <c r="F24" s="15">
        <v>39817</v>
      </c>
      <c r="G24" s="15">
        <v>29817</v>
      </c>
    </row>
    <row r="25" spans="1:11" x14ac:dyDescent="0.3">
      <c r="A25" s="4"/>
      <c r="B25" s="4"/>
      <c r="C25" s="5"/>
      <c r="D25" s="6" t="s">
        <v>10</v>
      </c>
      <c r="E25" s="15">
        <v>3853</v>
      </c>
      <c r="F25" s="15">
        <v>3853</v>
      </c>
      <c r="G25" s="15">
        <v>3853</v>
      </c>
    </row>
    <row r="26" spans="1:11" x14ac:dyDescent="0.3">
      <c r="A26" s="4"/>
      <c r="B26" s="4"/>
      <c r="C26" s="5"/>
      <c r="D26" s="6" t="s">
        <v>11</v>
      </c>
      <c r="E26" s="15">
        <v>-3853</v>
      </c>
      <c r="F26" s="15">
        <v>-3853</v>
      </c>
      <c r="G26" s="15">
        <v>-3853</v>
      </c>
    </row>
    <row r="27" spans="1:11" s="9" customFormat="1" ht="26.4" x14ac:dyDescent="0.3">
      <c r="A27" s="25"/>
      <c r="B27" s="25">
        <v>67</v>
      </c>
      <c r="C27" s="24"/>
      <c r="D27" s="22" t="s">
        <v>21</v>
      </c>
      <c r="E27" s="23">
        <f>E30</f>
        <v>22826587</v>
      </c>
      <c r="F27" s="23">
        <f>F30</f>
        <v>22826587</v>
      </c>
      <c r="G27" s="23">
        <f>G28+G29</f>
        <v>22826587</v>
      </c>
    </row>
    <row r="28" spans="1:11" x14ac:dyDescent="0.3">
      <c r="A28" s="25"/>
      <c r="B28" s="25"/>
      <c r="C28" s="24">
        <v>11</v>
      </c>
      <c r="D28" s="26" t="s">
        <v>22</v>
      </c>
      <c r="E28" s="23">
        <v>20589285</v>
      </c>
      <c r="F28" s="27">
        <v>20589285</v>
      </c>
      <c r="G28" s="27">
        <v>20730975</v>
      </c>
    </row>
    <row r="29" spans="1:11" x14ac:dyDescent="0.3">
      <c r="A29" s="25"/>
      <c r="B29" s="25"/>
      <c r="C29" s="24">
        <v>12</v>
      </c>
      <c r="D29" s="26" t="s">
        <v>23</v>
      </c>
      <c r="E29" s="23">
        <v>2237302</v>
      </c>
      <c r="F29" s="27">
        <v>2237302</v>
      </c>
      <c r="G29" s="27">
        <v>2095612</v>
      </c>
    </row>
    <row r="30" spans="1:11" ht="26.4" x14ac:dyDescent="0.3">
      <c r="A30" s="4"/>
      <c r="B30" s="4"/>
      <c r="C30" s="5">
        <v>6711</v>
      </c>
      <c r="D30" s="6" t="s">
        <v>24</v>
      </c>
      <c r="E30" s="15">
        <f>E28+E29</f>
        <v>22826587</v>
      </c>
      <c r="F30" s="15">
        <f>F28+F29</f>
        <v>22826587</v>
      </c>
      <c r="G30" s="15">
        <f>G28+G29</f>
        <v>22826587</v>
      </c>
    </row>
  </sheetData>
  <mergeCells count="2">
    <mergeCell ref="A2:G2"/>
    <mergeCell ref="A3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839FE-A901-40BF-AE03-7D91D947A727}">
  <sheetPr codeName="Sheet2"/>
  <dimension ref="A1:F15"/>
  <sheetViews>
    <sheetView workbookViewId="0">
      <selection activeCell="D4" sqref="D4"/>
    </sheetView>
  </sheetViews>
  <sheetFormatPr defaultColWidth="9.109375" defaultRowHeight="14.4" x14ac:dyDescent="0.3"/>
  <cols>
    <col min="1" max="1" width="42.109375" style="1" bestFit="1" customWidth="1"/>
    <col min="2" max="4" width="20.6640625" style="1" customWidth="1"/>
    <col min="5" max="16384" width="9.109375" style="1"/>
  </cols>
  <sheetData>
    <row r="1" spans="1:6" ht="15.6" x14ac:dyDescent="0.3">
      <c r="A1" s="57" t="s">
        <v>25</v>
      </c>
      <c r="B1" s="57"/>
      <c r="C1" s="57"/>
      <c r="D1" s="57"/>
      <c r="E1" s="34"/>
      <c r="F1" s="34"/>
    </row>
    <row r="2" spans="1:6" ht="15.6" x14ac:dyDescent="0.3">
      <c r="A2" s="57" t="s">
        <v>27</v>
      </c>
      <c r="B2" s="57"/>
      <c r="C2" s="57"/>
      <c r="D2" s="57"/>
    </row>
    <row r="3" spans="1:6" ht="17.399999999999999" x14ac:dyDescent="0.3">
      <c r="A3" s="2"/>
      <c r="B3" s="2"/>
      <c r="C3" s="2"/>
    </row>
    <row r="4" spans="1:6" ht="26.4" x14ac:dyDescent="0.3">
      <c r="A4" s="20" t="s">
        <v>28</v>
      </c>
      <c r="B4" s="20" t="s">
        <v>4</v>
      </c>
      <c r="C4" s="20" t="s">
        <v>5</v>
      </c>
      <c r="D4" s="20" t="s">
        <v>86</v>
      </c>
    </row>
    <row r="5" spans="1:6" x14ac:dyDescent="0.3">
      <c r="A5" s="3" t="s">
        <v>29</v>
      </c>
      <c r="B5" s="33">
        <f>B6+B9+B11</f>
        <v>35268471</v>
      </c>
      <c r="C5" s="33">
        <f t="shared" ref="C5:D5" si="0">C6+C9+C11</f>
        <v>35268471</v>
      </c>
      <c r="D5" s="33">
        <f t="shared" si="0"/>
        <v>34380620</v>
      </c>
    </row>
    <row r="6" spans="1:6" x14ac:dyDescent="0.3">
      <c r="A6" s="3" t="s">
        <v>30</v>
      </c>
      <c r="B6" s="32">
        <f t="shared" ref="B6" si="1">B7+B8</f>
        <v>22826587</v>
      </c>
      <c r="C6" s="32">
        <f>C7+C8</f>
        <v>22826587</v>
      </c>
      <c r="D6" s="32">
        <f>D7+D8</f>
        <v>22826587</v>
      </c>
    </row>
    <row r="7" spans="1:6" x14ac:dyDescent="0.3">
      <c r="A7" s="28" t="s">
        <v>31</v>
      </c>
      <c r="B7" s="32">
        <v>20589285</v>
      </c>
      <c r="C7" s="32">
        <v>20589285</v>
      </c>
      <c r="D7" s="32">
        <v>20730975</v>
      </c>
    </row>
    <row r="8" spans="1:6" ht="20.100000000000001" customHeight="1" x14ac:dyDescent="0.3">
      <c r="A8" s="29" t="s">
        <v>32</v>
      </c>
      <c r="B8" s="32">
        <v>2237302</v>
      </c>
      <c r="C8" s="32">
        <v>2237302</v>
      </c>
      <c r="D8" s="32">
        <v>2095612</v>
      </c>
    </row>
    <row r="9" spans="1:6" x14ac:dyDescent="0.3">
      <c r="A9" s="3" t="s">
        <v>33</v>
      </c>
      <c r="B9" s="33">
        <f t="shared" ref="B9" si="2">B10</f>
        <v>39817</v>
      </c>
      <c r="C9" s="33">
        <f>C10</f>
        <v>39817</v>
      </c>
      <c r="D9" s="33">
        <f>D10</f>
        <v>29817</v>
      </c>
    </row>
    <row r="10" spans="1:6" x14ac:dyDescent="0.3">
      <c r="A10" s="30" t="s">
        <v>34</v>
      </c>
      <c r="B10" s="32">
        <v>39817</v>
      </c>
      <c r="C10" s="32">
        <v>39817</v>
      </c>
      <c r="D10" s="32">
        <v>29817</v>
      </c>
    </row>
    <row r="11" spans="1:6" x14ac:dyDescent="0.3">
      <c r="A11" s="3" t="s">
        <v>35</v>
      </c>
      <c r="B11" s="33">
        <f>B12+B13+B14+B15</f>
        <v>12402067</v>
      </c>
      <c r="C11" s="33">
        <f t="shared" ref="C11:D11" si="3">C12+C13+C14+C15</f>
        <v>12402067</v>
      </c>
      <c r="D11" s="33">
        <f t="shared" si="3"/>
        <v>11524216</v>
      </c>
    </row>
    <row r="12" spans="1:6" x14ac:dyDescent="0.3">
      <c r="A12" s="30" t="s">
        <v>36</v>
      </c>
      <c r="B12" s="33">
        <v>21236</v>
      </c>
      <c r="C12" s="33">
        <v>21236</v>
      </c>
      <c r="D12" s="33">
        <v>5236</v>
      </c>
    </row>
    <row r="13" spans="1:6" x14ac:dyDescent="0.3">
      <c r="A13" s="30" t="s">
        <v>37</v>
      </c>
      <c r="B13" s="33">
        <v>252298</v>
      </c>
      <c r="C13" s="33">
        <v>252298</v>
      </c>
      <c r="D13" s="33">
        <v>195048</v>
      </c>
    </row>
    <row r="14" spans="1:6" x14ac:dyDescent="0.3">
      <c r="A14" s="30" t="s">
        <v>44</v>
      </c>
      <c r="B14" s="33">
        <v>286631</v>
      </c>
      <c r="C14" s="33">
        <v>286631</v>
      </c>
      <c r="D14" s="33">
        <v>178030</v>
      </c>
    </row>
    <row r="15" spans="1:6" ht="26.4" x14ac:dyDescent="0.3">
      <c r="A15" s="30" t="s">
        <v>45</v>
      </c>
      <c r="B15" s="33">
        <v>11841902</v>
      </c>
      <c r="C15" s="33">
        <v>11841902</v>
      </c>
      <c r="D15" s="33">
        <v>11145902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56895-814C-4550-943C-7258A1F0C36C}">
  <sheetPr codeName="Sheet3"/>
  <dimension ref="A1:D10"/>
  <sheetViews>
    <sheetView workbookViewId="0">
      <selection activeCell="D4" sqref="D4"/>
    </sheetView>
  </sheetViews>
  <sheetFormatPr defaultColWidth="9.109375" defaultRowHeight="14.4" x14ac:dyDescent="0.3"/>
  <cols>
    <col min="1" max="1" width="37.6640625" style="1" customWidth="1"/>
    <col min="2" max="4" width="20.6640625" style="1" customWidth="1"/>
    <col min="5" max="16384" width="9.109375" style="1"/>
  </cols>
  <sheetData>
    <row r="1" spans="1:4" ht="15.6" x14ac:dyDescent="0.3">
      <c r="A1" s="57" t="s">
        <v>25</v>
      </c>
      <c r="B1" s="57"/>
      <c r="C1" s="57"/>
      <c r="D1" s="57"/>
    </row>
    <row r="2" spans="1:4" ht="15.6" x14ac:dyDescent="0.3">
      <c r="A2" s="57" t="s">
        <v>38</v>
      </c>
      <c r="B2" s="57"/>
      <c r="C2" s="57"/>
      <c r="D2" s="57"/>
    </row>
    <row r="3" spans="1:4" ht="17.399999999999999" x14ac:dyDescent="0.3">
      <c r="A3" s="2"/>
      <c r="B3" s="2"/>
      <c r="C3" s="2"/>
    </row>
    <row r="4" spans="1:4" ht="26.4" x14ac:dyDescent="0.3">
      <c r="A4" s="20" t="s">
        <v>28</v>
      </c>
      <c r="B4" s="20" t="s">
        <v>4</v>
      </c>
      <c r="C4" s="20" t="s">
        <v>5</v>
      </c>
      <c r="D4" s="20" t="s">
        <v>85</v>
      </c>
    </row>
    <row r="5" spans="1:4" x14ac:dyDescent="0.3">
      <c r="A5" s="3" t="s">
        <v>29</v>
      </c>
      <c r="B5" s="31">
        <f t="shared" ref="B5" si="0">B6</f>
        <v>35268471</v>
      </c>
      <c r="C5" s="31">
        <f>C6</f>
        <v>35268471</v>
      </c>
      <c r="D5" s="31">
        <f>D6</f>
        <v>34380620</v>
      </c>
    </row>
    <row r="6" spans="1:4" x14ac:dyDescent="0.3">
      <c r="A6" s="3" t="s">
        <v>39</v>
      </c>
      <c r="B6" s="31">
        <f t="shared" ref="B6" si="1">B8</f>
        <v>35268471</v>
      </c>
      <c r="C6" s="31">
        <f>C8</f>
        <v>35268471</v>
      </c>
      <c r="D6" s="31">
        <f>D8</f>
        <v>34380620</v>
      </c>
    </row>
    <row r="7" spans="1:4" ht="26.4" x14ac:dyDescent="0.3">
      <c r="A7" s="30" t="s">
        <v>40</v>
      </c>
      <c r="B7" s="32"/>
      <c r="C7" s="32"/>
      <c r="D7" s="32"/>
    </row>
    <row r="8" spans="1:4" ht="26.4" x14ac:dyDescent="0.3">
      <c r="A8" s="30" t="s">
        <v>41</v>
      </c>
      <c r="B8" s="31">
        <f>B9+B10</f>
        <v>35268471</v>
      </c>
      <c r="C8" s="31">
        <f>C9+C10</f>
        <v>35268471</v>
      </c>
      <c r="D8" s="31">
        <f>D9+D10</f>
        <v>34380620</v>
      </c>
    </row>
    <row r="9" spans="1:4" x14ac:dyDescent="0.3">
      <c r="A9" s="30" t="s">
        <v>42</v>
      </c>
      <c r="B9" s="31">
        <v>34888700</v>
      </c>
      <c r="C9" s="31">
        <v>34888700</v>
      </c>
      <c r="D9" s="31">
        <v>34131995</v>
      </c>
    </row>
    <row r="10" spans="1:4" x14ac:dyDescent="0.3">
      <c r="A10" s="30" t="s">
        <v>43</v>
      </c>
      <c r="B10" s="31">
        <v>379771</v>
      </c>
      <c r="C10" s="31">
        <v>379771</v>
      </c>
      <c r="D10" s="31">
        <v>248625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C41CF-3B51-4AAD-9B9F-02E19CEB4BB5}">
  <dimension ref="A1:G89"/>
  <sheetViews>
    <sheetView tabSelected="1" topLeftCell="A4" workbookViewId="0">
      <selection activeCell="H16" sqref="H16"/>
    </sheetView>
  </sheetViews>
  <sheetFormatPr defaultColWidth="9.109375" defaultRowHeight="14.4" x14ac:dyDescent="0.3"/>
  <cols>
    <col min="1" max="1" width="7.44140625" style="1" bestFit="1" customWidth="1"/>
    <col min="2" max="2" width="8.44140625" style="1" bestFit="1" customWidth="1"/>
    <col min="3" max="3" width="17.88671875" style="1" customWidth="1"/>
    <col min="4" max="4" width="30" style="1" customWidth="1"/>
    <col min="5" max="5" width="24.33203125" style="1" customWidth="1"/>
    <col min="6" max="6" width="9.109375" style="1"/>
    <col min="7" max="7" width="14.6640625" style="1" bestFit="1" customWidth="1"/>
    <col min="8" max="16384" width="9.109375" style="1"/>
  </cols>
  <sheetData>
    <row r="1" spans="1:7" ht="17.399999999999999" x14ac:dyDescent="0.3">
      <c r="A1" s="37"/>
      <c r="B1" s="37"/>
      <c r="C1" s="37"/>
      <c r="D1" s="37"/>
      <c r="E1" s="37"/>
    </row>
    <row r="2" spans="1:7" ht="18" customHeight="1" x14ac:dyDescent="0.3">
      <c r="A2" s="73" t="s">
        <v>48</v>
      </c>
      <c r="B2" s="74"/>
      <c r="C2" s="74"/>
      <c r="D2" s="74"/>
      <c r="E2" s="74"/>
    </row>
    <row r="3" spans="1:7" ht="17.399999999999999" x14ac:dyDescent="0.3">
      <c r="A3" s="37"/>
      <c r="B3" s="37"/>
      <c r="C3" s="37"/>
      <c r="D3" s="37"/>
      <c r="E3" s="37"/>
    </row>
    <row r="4" spans="1:7" x14ac:dyDescent="0.3">
      <c r="A4" s="75" t="s">
        <v>49</v>
      </c>
      <c r="B4" s="76"/>
      <c r="C4" s="77"/>
      <c r="D4" s="38" t="s">
        <v>50</v>
      </c>
      <c r="E4" s="39" t="s">
        <v>51</v>
      </c>
    </row>
    <row r="5" spans="1:7" ht="26.4" x14ac:dyDescent="0.3">
      <c r="A5" s="78" t="s">
        <v>52</v>
      </c>
      <c r="B5" s="79"/>
      <c r="C5" s="80"/>
      <c r="D5" s="40" t="s">
        <v>53</v>
      </c>
      <c r="E5" s="41"/>
    </row>
    <row r="6" spans="1:7" ht="39.6" x14ac:dyDescent="0.3">
      <c r="A6" s="78" t="s">
        <v>54</v>
      </c>
      <c r="B6" s="79"/>
      <c r="C6" s="80"/>
      <c r="D6" s="40" t="s">
        <v>55</v>
      </c>
      <c r="E6" s="42">
        <f t="shared" ref="E6" si="0">E7</f>
        <v>34380620</v>
      </c>
    </row>
    <row r="7" spans="1:7" ht="39.6" x14ac:dyDescent="0.3">
      <c r="A7" s="81">
        <v>-30</v>
      </c>
      <c r="B7" s="82"/>
      <c r="C7" s="83"/>
      <c r="D7" s="40" t="s">
        <v>56</v>
      </c>
      <c r="E7" s="41">
        <f>E8+E60+E74</f>
        <v>34380620</v>
      </c>
    </row>
    <row r="8" spans="1:7" ht="52.8" x14ac:dyDescent="0.3">
      <c r="A8" s="67">
        <v>-3001</v>
      </c>
      <c r="B8" s="68"/>
      <c r="C8" s="69"/>
      <c r="D8" s="40" t="s">
        <v>57</v>
      </c>
      <c r="E8" s="41">
        <f>E9+E24+E28+E32+E49</f>
        <v>20995132</v>
      </c>
    </row>
    <row r="9" spans="1:7" ht="66" x14ac:dyDescent="0.3">
      <c r="A9" s="70" t="s">
        <v>58</v>
      </c>
      <c r="B9" s="71"/>
      <c r="C9" s="72"/>
      <c r="D9" s="43" t="s">
        <v>59</v>
      </c>
      <c r="E9" s="44">
        <f>E10+E18+E21</f>
        <v>16969930</v>
      </c>
    </row>
    <row r="10" spans="1:7" x14ac:dyDescent="0.3">
      <c r="A10" s="64">
        <v>11</v>
      </c>
      <c r="B10" s="65"/>
      <c r="C10" s="66"/>
      <c r="D10" s="40" t="s">
        <v>22</v>
      </c>
      <c r="E10" s="45">
        <f t="shared" ref="E10" si="1">E11+E16</f>
        <v>16934877</v>
      </c>
      <c r="G10" s="46"/>
    </row>
    <row r="11" spans="1:7" x14ac:dyDescent="0.3">
      <c r="A11" s="58">
        <v>3</v>
      </c>
      <c r="B11" s="59"/>
      <c r="C11" s="60"/>
      <c r="D11" s="47" t="s">
        <v>60</v>
      </c>
      <c r="E11" s="41">
        <f>SUM(E12:E15)</f>
        <v>16916991</v>
      </c>
    </row>
    <row r="12" spans="1:7" x14ac:dyDescent="0.3">
      <c r="A12" s="61">
        <v>31</v>
      </c>
      <c r="B12" s="62"/>
      <c r="C12" s="63"/>
      <c r="D12" s="47" t="s">
        <v>61</v>
      </c>
      <c r="E12" s="41">
        <v>13841231</v>
      </c>
      <c r="G12" s="18"/>
    </row>
    <row r="13" spans="1:7" x14ac:dyDescent="0.3">
      <c r="A13" s="61">
        <v>32</v>
      </c>
      <c r="B13" s="62"/>
      <c r="C13" s="63"/>
      <c r="D13" s="47" t="s">
        <v>62</v>
      </c>
      <c r="E13" s="41">
        <v>3013976</v>
      </c>
    </row>
    <row r="14" spans="1:7" x14ac:dyDescent="0.3">
      <c r="A14" s="61">
        <v>34</v>
      </c>
      <c r="B14" s="62"/>
      <c r="C14" s="63"/>
      <c r="D14" s="47" t="s">
        <v>63</v>
      </c>
      <c r="E14" s="41">
        <v>50530</v>
      </c>
    </row>
    <row r="15" spans="1:7" x14ac:dyDescent="0.3">
      <c r="A15" s="61">
        <v>38</v>
      </c>
      <c r="B15" s="62"/>
      <c r="C15" s="63"/>
      <c r="D15" s="47" t="s">
        <v>64</v>
      </c>
      <c r="E15" s="41">
        <v>11254</v>
      </c>
      <c r="G15" s="18"/>
    </row>
    <row r="16" spans="1:7" ht="26.4" x14ac:dyDescent="0.3">
      <c r="A16" s="58">
        <v>4</v>
      </c>
      <c r="B16" s="59"/>
      <c r="C16" s="60"/>
      <c r="D16" s="47" t="s">
        <v>65</v>
      </c>
      <c r="E16" s="41">
        <f t="shared" ref="E16" si="2">E17</f>
        <v>17886</v>
      </c>
    </row>
    <row r="17" spans="1:7" ht="21" customHeight="1" x14ac:dyDescent="0.3">
      <c r="A17" s="61">
        <v>42</v>
      </c>
      <c r="B17" s="62"/>
      <c r="C17" s="63"/>
      <c r="D17" s="47" t="s">
        <v>66</v>
      </c>
      <c r="E17" s="41">
        <v>17886</v>
      </c>
    </row>
    <row r="18" spans="1:7" x14ac:dyDescent="0.3">
      <c r="A18" s="64">
        <v>31</v>
      </c>
      <c r="B18" s="65"/>
      <c r="C18" s="66"/>
      <c r="D18" s="40" t="s">
        <v>19</v>
      </c>
      <c r="E18" s="45">
        <f t="shared" ref="E18" si="3">E19</f>
        <v>29817</v>
      </c>
    </row>
    <row r="19" spans="1:7" x14ac:dyDescent="0.3">
      <c r="A19" s="58">
        <v>3</v>
      </c>
      <c r="B19" s="59"/>
      <c r="C19" s="60"/>
      <c r="D19" s="47" t="s">
        <v>60</v>
      </c>
      <c r="E19" s="41">
        <f>E20</f>
        <v>29817</v>
      </c>
    </row>
    <row r="20" spans="1:7" x14ac:dyDescent="0.3">
      <c r="A20" s="61">
        <v>32</v>
      </c>
      <c r="B20" s="62"/>
      <c r="C20" s="63"/>
      <c r="D20" s="47" t="s">
        <v>62</v>
      </c>
      <c r="E20" s="41">
        <v>29817</v>
      </c>
      <c r="G20" s="18"/>
    </row>
    <row r="21" spans="1:7" x14ac:dyDescent="0.3">
      <c r="A21" s="64">
        <v>51</v>
      </c>
      <c r="B21" s="65"/>
      <c r="C21" s="66"/>
      <c r="D21" s="40" t="s">
        <v>8</v>
      </c>
      <c r="E21" s="45">
        <f t="shared" ref="E21:E22" si="4">E22</f>
        <v>5236</v>
      </c>
    </row>
    <row r="22" spans="1:7" x14ac:dyDescent="0.3">
      <c r="A22" s="58">
        <v>3</v>
      </c>
      <c r="B22" s="59"/>
      <c r="C22" s="60"/>
      <c r="D22" s="47" t="s">
        <v>60</v>
      </c>
      <c r="E22" s="41">
        <f t="shared" si="4"/>
        <v>5236</v>
      </c>
    </row>
    <row r="23" spans="1:7" x14ac:dyDescent="0.3">
      <c r="A23" s="61">
        <v>32</v>
      </c>
      <c r="B23" s="62"/>
      <c r="C23" s="63"/>
      <c r="D23" s="47" t="s">
        <v>62</v>
      </c>
      <c r="E23" s="41">
        <v>5236</v>
      </c>
    </row>
    <row r="24" spans="1:7" ht="26.4" x14ac:dyDescent="0.3">
      <c r="A24" s="70" t="s">
        <v>67</v>
      </c>
      <c r="B24" s="71"/>
      <c r="C24" s="72"/>
      <c r="D24" s="43" t="s">
        <v>68</v>
      </c>
      <c r="E24" s="44">
        <f t="shared" ref="E24:E26" si="5">E25</f>
        <v>0</v>
      </c>
    </row>
    <row r="25" spans="1:7" x14ac:dyDescent="0.3">
      <c r="A25" s="64">
        <v>11</v>
      </c>
      <c r="B25" s="65"/>
      <c r="C25" s="66"/>
      <c r="D25" s="40" t="s">
        <v>22</v>
      </c>
      <c r="E25" s="45">
        <f t="shared" si="5"/>
        <v>0</v>
      </c>
      <c r="G25" s="46"/>
    </row>
    <row r="26" spans="1:7" x14ac:dyDescent="0.3">
      <c r="A26" s="58">
        <v>3</v>
      </c>
      <c r="B26" s="59"/>
      <c r="C26" s="60"/>
      <c r="D26" s="47" t="s">
        <v>60</v>
      </c>
      <c r="E26" s="41">
        <f t="shared" si="5"/>
        <v>0</v>
      </c>
    </row>
    <row r="27" spans="1:7" x14ac:dyDescent="0.3">
      <c r="A27" s="61">
        <v>32</v>
      </c>
      <c r="B27" s="62"/>
      <c r="C27" s="63"/>
      <c r="D27" s="47" t="s">
        <v>62</v>
      </c>
      <c r="E27" s="41">
        <v>0</v>
      </c>
    </row>
    <row r="28" spans="1:7" ht="25.5" customHeight="1" x14ac:dyDescent="0.3">
      <c r="A28" s="70" t="s">
        <v>69</v>
      </c>
      <c r="B28" s="71"/>
      <c r="C28" s="72"/>
      <c r="D28" s="43" t="s">
        <v>70</v>
      </c>
      <c r="E28" s="44">
        <f t="shared" ref="E28:E30" si="6">E29</f>
        <v>680639</v>
      </c>
    </row>
    <row r="29" spans="1:7" x14ac:dyDescent="0.3">
      <c r="A29" s="64">
        <v>11</v>
      </c>
      <c r="B29" s="65"/>
      <c r="C29" s="66"/>
      <c r="D29" s="40" t="s">
        <v>22</v>
      </c>
      <c r="E29" s="45">
        <f t="shared" si="6"/>
        <v>680639</v>
      </c>
    </row>
    <row r="30" spans="1:7" x14ac:dyDescent="0.3">
      <c r="A30" s="58">
        <v>3</v>
      </c>
      <c r="B30" s="59"/>
      <c r="C30" s="60"/>
      <c r="D30" s="47" t="s">
        <v>60</v>
      </c>
      <c r="E30" s="41">
        <f t="shared" si="6"/>
        <v>680639</v>
      </c>
    </row>
    <row r="31" spans="1:7" x14ac:dyDescent="0.3">
      <c r="A31" s="61">
        <v>32</v>
      </c>
      <c r="B31" s="62"/>
      <c r="C31" s="63"/>
      <c r="D31" s="47" t="s">
        <v>62</v>
      </c>
      <c r="E31" s="41">
        <v>680639</v>
      </c>
    </row>
    <row r="32" spans="1:7" x14ac:dyDescent="0.3">
      <c r="A32" s="70" t="s">
        <v>71</v>
      </c>
      <c r="B32" s="71"/>
      <c r="C32" s="72"/>
      <c r="D32" s="43" t="s">
        <v>72</v>
      </c>
      <c r="E32" s="44">
        <f>E33</f>
        <v>3115459</v>
      </c>
    </row>
    <row r="33" spans="1:7" x14ac:dyDescent="0.3">
      <c r="A33" s="64">
        <v>11</v>
      </c>
      <c r="B33" s="65"/>
      <c r="C33" s="66"/>
      <c r="D33" s="40" t="s">
        <v>22</v>
      </c>
      <c r="E33" s="45">
        <f t="shared" ref="E33" si="7">E34+E36</f>
        <v>3115459</v>
      </c>
    </row>
    <row r="34" spans="1:7" x14ac:dyDescent="0.3">
      <c r="A34" s="58">
        <v>3</v>
      </c>
      <c r="B34" s="59"/>
      <c r="C34" s="60"/>
      <c r="D34" s="47" t="s">
        <v>60</v>
      </c>
      <c r="E34" s="41">
        <f t="shared" ref="E34" si="8">E35</f>
        <v>2905072</v>
      </c>
    </row>
    <row r="35" spans="1:7" x14ac:dyDescent="0.3">
      <c r="A35" s="61">
        <v>32</v>
      </c>
      <c r="B35" s="62"/>
      <c r="C35" s="63"/>
      <c r="D35" s="47" t="s">
        <v>62</v>
      </c>
      <c r="E35" s="41">
        <v>2905072</v>
      </c>
    </row>
    <row r="36" spans="1:7" ht="26.4" x14ac:dyDescent="0.3">
      <c r="A36" s="58">
        <v>4</v>
      </c>
      <c r="B36" s="59"/>
      <c r="C36" s="60"/>
      <c r="D36" s="47" t="s">
        <v>65</v>
      </c>
      <c r="E36" s="41">
        <f t="shared" ref="E36" si="9">E37+E38</f>
        <v>210387</v>
      </c>
      <c r="G36" s="48"/>
    </row>
    <row r="37" spans="1:7" ht="26.4" x14ac:dyDescent="0.3">
      <c r="A37" s="61">
        <v>41</v>
      </c>
      <c r="B37" s="62"/>
      <c r="C37" s="63"/>
      <c r="D37" s="47" t="s">
        <v>73</v>
      </c>
      <c r="E37" s="41">
        <v>0</v>
      </c>
    </row>
    <row r="38" spans="1:7" ht="26.4" x14ac:dyDescent="0.3">
      <c r="A38" s="61">
        <v>42</v>
      </c>
      <c r="B38" s="62"/>
      <c r="C38" s="63"/>
      <c r="D38" s="47" t="s">
        <v>66</v>
      </c>
      <c r="E38" s="41">
        <v>210387</v>
      </c>
    </row>
    <row r="39" spans="1:7" x14ac:dyDescent="0.3">
      <c r="A39" s="64">
        <v>12</v>
      </c>
      <c r="B39" s="65"/>
      <c r="C39" s="66"/>
      <c r="D39" s="40" t="s">
        <v>23</v>
      </c>
      <c r="E39" s="45">
        <f t="shared" ref="E39" si="10">E40+E42</f>
        <v>0</v>
      </c>
      <c r="G39" s="46"/>
    </row>
    <row r="40" spans="1:7" x14ac:dyDescent="0.3">
      <c r="A40" s="58">
        <v>3</v>
      </c>
      <c r="B40" s="59"/>
      <c r="C40" s="60"/>
      <c r="D40" s="47" t="s">
        <v>60</v>
      </c>
      <c r="E40" s="41">
        <f t="shared" ref="E40" si="11">E41</f>
        <v>0</v>
      </c>
    </row>
    <row r="41" spans="1:7" x14ac:dyDescent="0.3">
      <c r="A41" s="61">
        <v>32</v>
      </c>
      <c r="B41" s="62"/>
      <c r="C41" s="63"/>
      <c r="D41" s="47" t="s">
        <v>62</v>
      </c>
      <c r="E41" s="41">
        <v>0</v>
      </c>
    </row>
    <row r="42" spans="1:7" ht="26.4" x14ac:dyDescent="0.3">
      <c r="A42" s="58">
        <v>4</v>
      </c>
      <c r="B42" s="59"/>
      <c r="C42" s="60"/>
      <c r="D42" s="47" t="s">
        <v>65</v>
      </c>
      <c r="E42" s="41">
        <f t="shared" ref="E42" si="12">E43</f>
        <v>0</v>
      </c>
    </row>
    <row r="43" spans="1:7" ht="26.4" x14ac:dyDescent="0.3">
      <c r="A43" s="61">
        <v>42</v>
      </c>
      <c r="B43" s="62"/>
      <c r="C43" s="63"/>
      <c r="D43" s="47" t="s">
        <v>66</v>
      </c>
      <c r="E43" s="41">
        <v>0</v>
      </c>
    </row>
    <row r="44" spans="1:7" ht="26.4" x14ac:dyDescent="0.3">
      <c r="A44" s="64">
        <v>565</v>
      </c>
      <c r="B44" s="65"/>
      <c r="C44" s="66"/>
      <c r="D44" s="40" t="s">
        <v>74</v>
      </c>
      <c r="E44" s="45">
        <f t="shared" ref="E44" si="13">E45+E47</f>
        <v>0</v>
      </c>
      <c r="G44" s="18"/>
    </row>
    <row r="45" spans="1:7" x14ac:dyDescent="0.3">
      <c r="A45" s="58">
        <v>3</v>
      </c>
      <c r="B45" s="59"/>
      <c r="C45" s="60"/>
      <c r="D45" s="47" t="s">
        <v>60</v>
      </c>
      <c r="E45" s="41">
        <f t="shared" ref="E45" si="14">E46</f>
        <v>0</v>
      </c>
    </row>
    <row r="46" spans="1:7" x14ac:dyDescent="0.3">
      <c r="A46" s="61">
        <v>32</v>
      </c>
      <c r="B46" s="62"/>
      <c r="C46" s="63"/>
      <c r="D46" s="47" t="s">
        <v>62</v>
      </c>
      <c r="E46" s="41">
        <v>0</v>
      </c>
    </row>
    <row r="47" spans="1:7" ht="26.4" x14ac:dyDescent="0.3">
      <c r="A47" s="58">
        <v>4</v>
      </c>
      <c r="B47" s="59"/>
      <c r="C47" s="60"/>
      <c r="D47" s="47" t="s">
        <v>65</v>
      </c>
      <c r="E47" s="41">
        <f t="shared" ref="E47" si="15">E48</f>
        <v>0</v>
      </c>
    </row>
    <row r="48" spans="1:7" ht="26.4" x14ac:dyDescent="0.3">
      <c r="A48" s="61">
        <v>42</v>
      </c>
      <c r="B48" s="62"/>
      <c r="C48" s="63"/>
      <c r="D48" s="47" t="s">
        <v>66</v>
      </c>
      <c r="E48" s="41">
        <v>0</v>
      </c>
      <c r="G48" s="49"/>
    </row>
    <row r="49" spans="1:7" ht="39.6" x14ac:dyDescent="0.3">
      <c r="A49" s="70" t="s">
        <v>75</v>
      </c>
      <c r="B49" s="71"/>
      <c r="C49" s="72"/>
      <c r="D49" s="43" t="s">
        <v>76</v>
      </c>
      <c r="E49" s="44">
        <f t="shared" ref="E49" si="16">E50+E54</f>
        <v>229104</v>
      </c>
    </row>
    <row r="50" spans="1:7" x14ac:dyDescent="0.3">
      <c r="A50" s="64">
        <v>12</v>
      </c>
      <c r="B50" s="65"/>
      <c r="C50" s="66"/>
      <c r="D50" s="40" t="s">
        <v>23</v>
      </c>
      <c r="E50" s="45">
        <f t="shared" ref="E50" si="17">E51</f>
        <v>34056</v>
      </c>
    </row>
    <row r="51" spans="1:7" x14ac:dyDescent="0.3">
      <c r="A51" s="58">
        <v>3</v>
      </c>
      <c r="B51" s="59"/>
      <c r="C51" s="60"/>
      <c r="D51" s="47" t="s">
        <v>60</v>
      </c>
      <c r="E51" s="41">
        <f t="shared" ref="E51" si="18">E52+E53</f>
        <v>34056</v>
      </c>
    </row>
    <row r="52" spans="1:7" x14ac:dyDescent="0.3">
      <c r="A52" s="61">
        <v>31</v>
      </c>
      <c r="B52" s="62"/>
      <c r="C52" s="63"/>
      <c r="D52" s="47" t="s">
        <v>61</v>
      </c>
      <c r="E52" s="41">
        <v>18277</v>
      </c>
      <c r="G52" s="18"/>
    </row>
    <row r="53" spans="1:7" x14ac:dyDescent="0.3">
      <c r="A53" s="61">
        <v>32</v>
      </c>
      <c r="B53" s="62"/>
      <c r="C53" s="63"/>
      <c r="D53" s="47" t="s">
        <v>62</v>
      </c>
      <c r="E53" s="41">
        <v>15779</v>
      </c>
      <c r="G53" s="48"/>
    </row>
    <row r="54" spans="1:7" x14ac:dyDescent="0.3">
      <c r="A54" s="64">
        <v>52</v>
      </c>
      <c r="B54" s="65"/>
      <c r="C54" s="66"/>
      <c r="D54" s="40" t="s">
        <v>77</v>
      </c>
      <c r="E54" s="45">
        <f>E55</f>
        <v>195048</v>
      </c>
      <c r="G54" s="48"/>
    </row>
    <row r="55" spans="1:7" x14ac:dyDescent="0.3">
      <c r="A55" s="58">
        <v>3</v>
      </c>
      <c r="B55" s="59"/>
      <c r="C55" s="60"/>
      <c r="D55" s="47" t="s">
        <v>60</v>
      </c>
      <c r="E55" s="41">
        <f t="shared" ref="E55" si="19">E56+E57</f>
        <v>195048</v>
      </c>
      <c r="G55" s="48"/>
    </row>
    <row r="56" spans="1:7" x14ac:dyDescent="0.3">
      <c r="A56" s="61">
        <v>31</v>
      </c>
      <c r="B56" s="62"/>
      <c r="C56" s="63"/>
      <c r="D56" s="47" t="s">
        <v>61</v>
      </c>
      <c r="E56" s="41">
        <v>159255</v>
      </c>
    </row>
    <row r="57" spans="1:7" x14ac:dyDescent="0.3">
      <c r="A57" s="61">
        <v>32</v>
      </c>
      <c r="B57" s="62"/>
      <c r="C57" s="63"/>
      <c r="D57" s="47" t="s">
        <v>62</v>
      </c>
      <c r="E57" s="41">
        <v>35793</v>
      </c>
      <c r="G57" s="48"/>
    </row>
    <row r="58" spans="1:7" x14ac:dyDescent="0.3">
      <c r="A58" s="50"/>
      <c r="B58" s="51"/>
      <c r="C58" s="52"/>
      <c r="D58" s="40"/>
      <c r="E58" s="45"/>
    </row>
    <row r="59" spans="1:7" x14ac:dyDescent="0.3">
      <c r="A59" s="53"/>
      <c r="B59" s="54"/>
      <c r="C59" s="55"/>
      <c r="D59" s="47"/>
      <c r="E59" s="41"/>
    </row>
    <row r="60" spans="1:7" ht="14.4" customHeight="1" x14ac:dyDescent="0.3">
      <c r="A60" s="67">
        <v>-3004</v>
      </c>
      <c r="B60" s="68"/>
      <c r="C60" s="69"/>
      <c r="D60" s="40" t="s">
        <v>78</v>
      </c>
      <c r="E60" s="45">
        <f>E61</f>
        <v>13136863</v>
      </c>
    </row>
    <row r="61" spans="1:7" ht="22.5" customHeight="1" x14ac:dyDescent="0.3">
      <c r="A61" s="70" t="s">
        <v>79</v>
      </c>
      <c r="B61" s="71"/>
      <c r="C61" s="72"/>
      <c r="D61" s="40" t="s">
        <v>80</v>
      </c>
      <c r="E61" s="44">
        <f>E62+E68</f>
        <v>13136863</v>
      </c>
    </row>
    <row r="62" spans="1:7" ht="15" customHeight="1" x14ac:dyDescent="0.3">
      <c r="A62" s="64">
        <v>12</v>
      </c>
      <c r="B62" s="65"/>
      <c r="C62" s="66"/>
      <c r="D62" s="40" t="s">
        <v>23</v>
      </c>
      <c r="E62" s="45">
        <f t="shared" ref="E62" si="20">E63+E66</f>
        <v>1990961</v>
      </c>
    </row>
    <row r="63" spans="1:7" ht="15" customHeight="1" x14ac:dyDescent="0.3">
      <c r="A63" s="58">
        <v>3</v>
      </c>
      <c r="B63" s="59"/>
      <c r="C63" s="60"/>
      <c r="D63" s="47" t="s">
        <v>60</v>
      </c>
      <c r="E63" s="41">
        <f>E64+E65</f>
        <v>1942014</v>
      </c>
      <c r="G63" s="46"/>
    </row>
    <row r="64" spans="1:7" ht="15" customHeight="1" x14ac:dyDescent="0.3">
      <c r="A64" s="61">
        <v>31</v>
      </c>
      <c r="B64" s="62"/>
      <c r="C64" s="63"/>
      <c r="D64" s="47" t="s">
        <v>61</v>
      </c>
      <c r="E64" s="41">
        <v>1010302</v>
      </c>
    </row>
    <row r="65" spans="1:7" ht="15" customHeight="1" x14ac:dyDescent="0.3">
      <c r="A65" s="61">
        <v>32</v>
      </c>
      <c r="B65" s="62"/>
      <c r="C65" s="63"/>
      <c r="D65" s="47" t="s">
        <v>62</v>
      </c>
      <c r="E65" s="41">
        <v>931712</v>
      </c>
    </row>
    <row r="66" spans="1:7" ht="21.75" customHeight="1" x14ac:dyDescent="0.3">
      <c r="A66" s="58">
        <v>4</v>
      </c>
      <c r="B66" s="59"/>
      <c r="C66" s="60"/>
      <c r="D66" s="47" t="s">
        <v>65</v>
      </c>
      <c r="E66" s="41">
        <f t="shared" ref="E66" si="21">E67</f>
        <v>48947</v>
      </c>
    </row>
    <row r="67" spans="1:7" ht="21.75" customHeight="1" x14ac:dyDescent="0.3">
      <c r="A67" s="61">
        <v>42</v>
      </c>
      <c r="B67" s="62"/>
      <c r="C67" s="63"/>
      <c r="D67" s="47" t="s">
        <v>66</v>
      </c>
      <c r="E67" s="41">
        <v>48947</v>
      </c>
      <c r="G67" s="18"/>
    </row>
    <row r="68" spans="1:7" ht="25.5" customHeight="1" x14ac:dyDescent="0.3">
      <c r="A68" s="64">
        <v>565</v>
      </c>
      <c r="B68" s="65"/>
      <c r="C68" s="66"/>
      <c r="D68" s="40" t="s">
        <v>74</v>
      </c>
      <c r="E68" s="45">
        <f t="shared" ref="E68" si="22">E69+E72</f>
        <v>11145902</v>
      </c>
    </row>
    <row r="69" spans="1:7" ht="15" customHeight="1" x14ac:dyDescent="0.3">
      <c r="A69" s="58">
        <v>3</v>
      </c>
      <c r="B69" s="59"/>
      <c r="C69" s="60"/>
      <c r="D69" s="47" t="s">
        <v>60</v>
      </c>
      <c r="E69" s="41">
        <f t="shared" ref="E69" si="23">SUM(E70:E71)</f>
        <v>10864869</v>
      </c>
    </row>
    <row r="70" spans="1:7" ht="15" customHeight="1" x14ac:dyDescent="0.3">
      <c r="A70" s="61">
        <v>31</v>
      </c>
      <c r="B70" s="62"/>
      <c r="C70" s="63"/>
      <c r="D70" s="47" t="s">
        <v>61</v>
      </c>
      <c r="E70" s="41">
        <v>5724156</v>
      </c>
    </row>
    <row r="71" spans="1:7" ht="15" customHeight="1" x14ac:dyDescent="0.3">
      <c r="A71" s="61">
        <v>32</v>
      </c>
      <c r="B71" s="62"/>
      <c r="C71" s="63"/>
      <c r="D71" s="47" t="s">
        <v>62</v>
      </c>
      <c r="E71" s="41">
        <v>5140713</v>
      </c>
    </row>
    <row r="72" spans="1:7" ht="23.25" customHeight="1" x14ac:dyDescent="0.3">
      <c r="A72" s="58">
        <v>4</v>
      </c>
      <c r="B72" s="59"/>
      <c r="C72" s="60"/>
      <c r="D72" s="47" t="s">
        <v>65</v>
      </c>
      <c r="E72" s="41">
        <f t="shared" ref="E72" si="24">E73</f>
        <v>281033</v>
      </c>
    </row>
    <row r="73" spans="1:7" ht="23.25" customHeight="1" x14ac:dyDescent="0.3">
      <c r="A73" s="61">
        <v>42</v>
      </c>
      <c r="B73" s="62"/>
      <c r="C73" s="63"/>
      <c r="D73" s="47" t="s">
        <v>66</v>
      </c>
      <c r="E73" s="41">
        <v>281033</v>
      </c>
    </row>
    <row r="74" spans="1:7" ht="15" customHeight="1" x14ac:dyDescent="0.3">
      <c r="A74" s="67">
        <v>-3005</v>
      </c>
      <c r="B74" s="68"/>
      <c r="C74" s="69"/>
      <c r="D74" s="40" t="s">
        <v>81</v>
      </c>
      <c r="E74" s="45">
        <f t="shared" ref="E74" si="25">E75</f>
        <v>248625</v>
      </c>
    </row>
    <row r="75" spans="1:7" ht="33" customHeight="1" x14ac:dyDescent="0.3">
      <c r="A75" s="70" t="s">
        <v>82</v>
      </c>
      <c r="B75" s="71"/>
      <c r="C75" s="72"/>
      <c r="D75" s="40" t="s">
        <v>83</v>
      </c>
      <c r="E75" s="44">
        <f>E76+E82</f>
        <v>248625</v>
      </c>
    </row>
    <row r="76" spans="1:7" ht="15" customHeight="1" x14ac:dyDescent="0.3">
      <c r="A76" s="64">
        <v>12</v>
      </c>
      <c r="B76" s="65"/>
      <c r="C76" s="66"/>
      <c r="D76" s="40" t="s">
        <v>23</v>
      </c>
      <c r="E76" s="45">
        <f t="shared" ref="E76" si="26">E77+E80</f>
        <v>70595</v>
      </c>
    </row>
    <row r="77" spans="1:7" ht="15" customHeight="1" x14ac:dyDescent="0.3">
      <c r="A77" s="58">
        <v>3</v>
      </c>
      <c r="B77" s="59"/>
      <c r="C77" s="60"/>
      <c r="D77" s="47" t="s">
        <v>60</v>
      </c>
      <c r="E77" s="41">
        <f t="shared" ref="E77" si="27">SUM(E78:E79)</f>
        <v>70595</v>
      </c>
      <c r="G77" s="46"/>
    </row>
    <row r="78" spans="1:7" ht="15" customHeight="1" x14ac:dyDescent="0.3">
      <c r="A78" s="61">
        <v>31</v>
      </c>
      <c r="B78" s="62"/>
      <c r="C78" s="63"/>
      <c r="D78" s="47" t="s">
        <v>61</v>
      </c>
      <c r="E78" s="41">
        <v>60167</v>
      </c>
    </row>
    <row r="79" spans="1:7" ht="15" customHeight="1" x14ac:dyDescent="0.3">
      <c r="A79" s="61">
        <v>32</v>
      </c>
      <c r="B79" s="62"/>
      <c r="C79" s="63"/>
      <c r="D79" s="47" t="s">
        <v>62</v>
      </c>
      <c r="E79" s="41">
        <v>10428</v>
      </c>
    </row>
    <row r="80" spans="1:7" ht="24.75" customHeight="1" x14ac:dyDescent="0.3">
      <c r="A80" s="58">
        <v>4</v>
      </c>
      <c r="B80" s="59"/>
      <c r="C80" s="60"/>
      <c r="D80" s="47" t="s">
        <v>65</v>
      </c>
      <c r="E80" s="41">
        <f t="shared" ref="E80" si="28">E81</f>
        <v>0</v>
      </c>
    </row>
    <row r="81" spans="1:5" ht="22.5" customHeight="1" x14ac:dyDescent="0.3">
      <c r="A81" s="61">
        <v>42</v>
      </c>
      <c r="B81" s="62"/>
      <c r="C81" s="63"/>
      <c r="D81" s="47" t="s">
        <v>66</v>
      </c>
      <c r="E81" s="41">
        <v>0</v>
      </c>
    </row>
    <row r="82" spans="1:5" ht="24.75" customHeight="1" x14ac:dyDescent="0.3">
      <c r="A82" s="64">
        <v>564</v>
      </c>
      <c r="B82" s="65"/>
      <c r="C82" s="66"/>
      <c r="D82" s="40" t="s">
        <v>84</v>
      </c>
      <c r="E82" s="45">
        <f>E83+E86</f>
        <v>178030</v>
      </c>
    </row>
    <row r="83" spans="1:5" ht="15" customHeight="1" x14ac:dyDescent="0.3">
      <c r="A83" s="58">
        <v>3</v>
      </c>
      <c r="B83" s="59"/>
      <c r="C83" s="60"/>
      <c r="D83" s="47" t="s">
        <v>60</v>
      </c>
      <c r="E83" s="41">
        <f t="shared" ref="E83" si="29">SUM(E84:E85)</f>
        <v>178030</v>
      </c>
    </row>
    <row r="84" spans="1:5" ht="15" customHeight="1" x14ac:dyDescent="0.3">
      <c r="A84" s="61">
        <v>31</v>
      </c>
      <c r="B84" s="62"/>
      <c r="C84" s="63"/>
      <c r="D84" s="47" t="s">
        <v>61</v>
      </c>
      <c r="E84" s="41">
        <v>145708</v>
      </c>
    </row>
    <row r="85" spans="1:5" x14ac:dyDescent="0.3">
      <c r="A85" s="61">
        <v>32</v>
      </c>
      <c r="B85" s="62"/>
      <c r="C85" s="63"/>
      <c r="D85" s="47" t="s">
        <v>62</v>
      </c>
      <c r="E85" s="56">
        <v>32322</v>
      </c>
    </row>
    <row r="86" spans="1:5" ht="26.4" x14ac:dyDescent="0.3">
      <c r="A86" s="58">
        <v>4</v>
      </c>
      <c r="B86" s="59"/>
      <c r="C86" s="60"/>
      <c r="D86" s="47" t="s">
        <v>65</v>
      </c>
      <c r="E86" s="56">
        <f t="shared" ref="E86" si="30">E87</f>
        <v>0</v>
      </c>
    </row>
    <row r="87" spans="1:5" ht="26.4" x14ac:dyDescent="0.3">
      <c r="A87" s="61">
        <v>42</v>
      </c>
      <c r="B87" s="62"/>
      <c r="C87" s="63"/>
      <c r="D87" s="47" t="s">
        <v>66</v>
      </c>
      <c r="E87" s="56">
        <v>0</v>
      </c>
    </row>
    <row r="89" spans="1:5" x14ac:dyDescent="0.3">
      <c r="C89" s="46"/>
    </row>
  </sheetData>
  <mergeCells count="83">
    <mergeCell ref="A8:C8"/>
    <mergeCell ref="A2:E2"/>
    <mergeCell ref="A4:C4"/>
    <mergeCell ref="A5:C5"/>
    <mergeCell ref="A6:C6"/>
    <mergeCell ref="A7:C7"/>
    <mergeCell ref="A20:C20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32:C32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44:C44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56:C56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70:C70"/>
    <mergeCell ref="A57:C57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82:C82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3:C83"/>
    <mergeCell ref="A84:C84"/>
    <mergeCell ref="A85:C85"/>
    <mergeCell ref="A86:C86"/>
    <mergeCell ref="A87:C8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rebalans prihoda</vt:lpstr>
      <vt:lpstr>rashodi prema izvoru</vt:lpstr>
      <vt:lpstr>rashodi prema funkc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Franić</dc:creator>
  <cp:lastModifiedBy>Gordana Ivašković</cp:lastModifiedBy>
  <dcterms:created xsi:type="dcterms:W3CDTF">2023-09-07T13:09:32Z</dcterms:created>
  <dcterms:modified xsi:type="dcterms:W3CDTF">2023-12-21T11:27:40Z</dcterms:modified>
</cp:coreProperties>
</file>